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ООО МК Здоровь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'ООО МК Здоровье'!$A$1:$R$16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I13" i="1" l="1"/>
  <c r="H13" i="1"/>
  <c r="D13" i="1"/>
  <c r="C13" i="1"/>
  <c r="R12" i="1"/>
  <c r="Q12" i="1"/>
  <c r="O12" i="1"/>
  <c r="M12" i="1"/>
  <c r="K12" i="1"/>
  <c r="L12" i="1" s="1"/>
  <c r="G12" i="1"/>
  <c r="F12" i="1"/>
  <c r="J11" i="1"/>
  <c r="J13" i="1" s="1"/>
  <c r="I11" i="1"/>
  <c r="H11" i="1"/>
  <c r="D11" i="1"/>
  <c r="C11" i="1"/>
  <c r="B11" i="1"/>
  <c r="B13" i="1" s="1"/>
  <c r="T10" i="1"/>
  <c r="K10" i="1"/>
  <c r="F10" i="1"/>
  <c r="U10" i="1" s="1"/>
  <c r="W10" i="1" s="1"/>
  <c r="T9" i="1"/>
  <c r="V9" i="1" s="1"/>
  <c r="K9" i="1"/>
  <c r="G9" i="1"/>
  <c r="L9" i="1" s="1"/>
  <c r="F9" i="1"/>
  <c r="U9" i="1" s="1"/>
  <c r="W9" i="1" s="1"/>
  <c r="U8" i="1"/>
  <c r="W8" i="1" s="1"/>
  <c r="T8" i="1"/>
  <c r="V8" i="1" s="1"/>
  <c r="K8" i="1"/>
  <c r="L8" i="1" s="1"/>
  <c r="G8" i="1"/>
  <c r="F8" i="1"/>
  <c r="V7" i="1"/>
  <c r="V11" i="1" s="1"/>
  <c r="U7" i="1"/>
  <c r="U11" i="1" s="1"/>
  <c r="T7" i="1"/>
  <c r="T11" i="1" s="1"/>
  <c r="L7" i="1"/>
  <c r="P7" i="1" s="1"/>
  <c r="K7" i="1"/>
  <c r="K11" i="1" s="1"/>
  <c r="K13" i="1" s="1"/>
  <c r="G7" i="1"/>
  <c r="F7" i="1"/>
  <c r="F11" i="1" s="1"/>
  <c r="F13" i="1" s="1"/>
  <c r="O8" i="1" l="1"/>
  <c r="R8" i="1" s="1"/>
  <c r="M8" i="1"/>
  <c r="Q8" i="1" s="1"/>
  <c r="P8" i="1"/>
  <c r="P11" i="1" s="1"/>
  <c r="P13" i="1" s="1"/>
  <c r="M9" i="1"/>
  <c r="O9" i="1"/>
  <c r="R9" i="1" s="1"/>
  <c r="P9" i="1"/>
  <c r="V10" i="1"/>
  <c r="M7" i="1"/>
  <c r="W7" i="1"/>
  <c r="W11" i="1" s="1"/>
  <c r="G10" i="1"/>
  <c r="L10" i="1" s="1"/>
  <c r="O7" i="1"/>
  <c r="O10" i="1" l="1"/>
  <c r="R10" i="1" s="1"/>
  <c r="M10" i="1"/>
  <c r="Q10" i="1" s="1"/>
  <c r="Q7" i="1"/>
  <c r="R7" i="1"/>
  <c r="R11" i="1" s="1"/>
  <c r="R13" i="1" s="1"/>
  <c r="Q9" i="1"/>
  <c r="G11" i="1"/>
  <c r="G13" i="1" s="1"/>
  <c r="Q11" i="1" l="1"/>
  <c r="Q13" i="1" s="1"/>
  <c r="O11" i="1"/>
  <c r="O13" i="1" s="1"/>
  <c r="M11" i="1"/>
  <c r="M13" i="1" s="1"/>
</calcChain>
</file>

<file path=xl/sharedStrings.xml><?xml version="1.0" encoding="utf-8"?>
<sst xmlns="http://schemas.openxmlformats.org/spreadsheetml/2006/main" count="36" uniqueCount="36">
  <si>
    <t>Наименование профиля</t>
  </si>
  <si>
    <t>Заявленые объемы  ООО "МК Здоровье" на 2021 год  по приложению №1 к исх. от 05.04.2021 №20 и  по приложению №1 к исх. от 19.02.2021 №8 **)</t>
  </si>
  <si>
    <r>
      <t xml:space="preserve">Показатели  по форме 1 ОТ по состоянию на 01.09.2020, представленной ООО МК "Здоровье" </t>
    </r>
    <r>
      <rPr>
        <b/>
        <sz val="10"/>
        <rFont val="Times New Roman"/>
        <family val="1"/>
        <charset val="204"/>
      </rPr>
      <t>(письмо от 05.04.2021 №20)</t>
    </r>
  </si>
  <si>
    <r>
      <t xml:space="preserve">Число посещений в год на одну зянятую врачебную должность по Приказу Минздрава Пензенской области от 14.01.2015 №2 </t>
    </r>
    <r>
      <rPr>
        <i/>
        <sz val="10"/>
        <rFont val="Times New Roman"/>
        <family val="1"/>
        <charset val="204"/>
      </rPr>
      <t>"О функции врачебной должности"</t>
    </r>
  </si>
  <si>
    <t>Расчетное количество посещений, исходя из плановой функции и количества занятых должностей  гр.8*гр.9</t>
  </si>
  <si>
    <t>Корректирующий коэффициент к числу плановых посещений с учетом количества занятых должностей и функции врачебной должности                      гр. 10/7</t>
  </si>
  <si>
    <r>
      <t xml:space="preserve">Заявленные объемы на 2021 год ООО "МК Здоровье"  (приложение №1 к письму от 05.04.2021 №20,  приложение №1 к письму от 19.02.2021 №8) скорректированные в соответствии с приказом Минздрава Пензенской области от 14.01.2015 №2 </t>
    </r>
    <r>
      <rPr>
        <b/>
        <i/>
        <sz val="10"/>
        <rFont val="Times New Roman"/>
        <family val="1"/>
        <charset val="204"/>
      </rPr>
      <t>"О функции врачебной должности"</t>
    </r>
    <r>
      <rPr>
        <b/>
        <sz val="10"/>
        <rFont val="Times New Roman"/>
        <family val="1"/>
        <charset val="204"/>
      </rPr>
      <t xml:space="preserve">  и количестом занятых штатных должностей</t>
    </r>
  </si>
  <si>
    <t>Количество посещений с профилактической целью гр.6*гр.11</t>
  </si>
  <si>
    <t>Количество посещений по поводу заболевания, гр.9*гр.11</t>
  </si>
  <si>
    <t>Количество посещений,ВСЕГО гр.16+гр.17</t>
  </si>
  <si>
    <t>Количество обращений по заболеванию гр.8/гр.13</t>
  </si>
  <si>
    <r>
      <rPr>
        <u/>
        <sz val="10"/>
        <color theme="1"/>
        <rFont val="Times New Roman"/>
        <family val="1"/>
        <charset val="204"/>
      </rPr>
      <t>Посещений с профилактической целью</t>
    </r>
    <r>
      <rPr>
        <sz val="10"/>
        <color theme="1"/>
        <rFont val="Times New Roman"/>
        <family val="1"/>
        <charset val="204"/>
      </rPr>
      <t xml:space="preserve"> </t>
    </r>
  </si>
  <si>
    <t>Обращений по поводу заболевания</t>
  </si>
  <si>
    <t>Посещений в неотложной форме</t>
  </si>
  <si>
    <r>
      <t xml:space="preserve">Среднее число посещений по заболеваниям в одном обращении, в соответствии с постановлением Правительства ПО от 27.12.2019 №850-пП </t>
    </r>
    <r>
      <rPr>
        <i/>
        <sz val="10"/>
        <rFont val="Times New Roman"/>
        <family val="1"/>
        <charset val="204"/>
      </rPr>
      <t>(с последующими изменениями)</t>
    </r>
  </si>
  <si>
    <r>
      <t xml:space="preserve">Количество  </t>
    </r>
    <r>
      <rPr>
        <u/>
        <sz val="10"/>
        <rFont val="Times New Roman"/>
        <family val="1"/>
        <charset val="204"/>
      </rPr>
      <t>посещений по поводу заболевания</t>
    </r>
    <r>
      <rPr>
        <sz val="10"/>
        <rFont val="Times New Roman"/>
        <family val="1"/>
        <charset val="204"/>
      </rPr>
      <t xml:space="preserve"> гр.8*гр.9</t>
    </r>
  </si>
  <si>
    <t>ИТОГО посещений гр.2+гр.4+гр.6</t>
  </si>
  <si>
    <t xml:space="preserve">Число плановых посещений амбулаторной помощи </t>
  </si>
  <si>
    <t>Количество занятых штатных должностей</t>
  </si>
  <si>
    <t>Количество посещений с профилактической целью гр.2*гр.11</t>
  </si>
  <si>
    <r>
      <t>Среднее число посещений по заболеваниям в одном обращении, в соответствии с постановлением Правительства ПО от 27.12.2019 №850-пП (</t>
    </r>
    <r>
      <rPr>
        <i/>
        <sz val="10"/>
        <rFont val="Times New Roman"/>
        <family val="1"/>
        <charset val="204"/>
      </rPr>
      <t>с последующими изменениями)</t>
    </r>
  </si>
  <si>
    <r>
      <rPr>
        <b/>
        <sz val="10"/>
        <rFont val="Times New Roman"/>
        <family val="1"/>
        <charset val="204"/>
      </rPr>
      <t>Количество посещений</t>
    </r>
    <r>
      <rPr>
        <sz val="10"/>
        <rFont val="Times New Roman"/>
        <family val="1"/>
        <charset val="204"/>
      </rPr>
      <t xml:space="preserve"> по поводу заболевания, гр.11*гр.6</t>
    </r>
  </si>
  <si>
    <t>Количество посещений в неотложной форме гр.11*гр.4</t>
  </si>
  <si>
    <t>Количество посещений всего гр.12+гр.14+гр. 15</t>
  </si>
  <si>
    <t>Количество обращений по заболеванию гр.14/гр.13</t>
  </si>
  <si>
    <t>кардиология</t>
  </si>
  <si>
    <t>педиатрия</t>
  </si>
  <si>
    <t>терапия</t>
  </si>
  <si>
    <t>неврология</t>
  </si>
  <si>
    <t>ИТОГО</t>
  </si>
  <si>
    <t>Стоматология *)</t>
  </si>
  <si>
    <t>ВСЕГО</t>
  </si>
  <si>
    <t>*) включая занятую должность среднего медицинского персонала (зубного врача)</t>
  </si>
  <si>
    <r>
      <t xml:space="preserve">**) с учетом наличия соответствующей лицензии на оказание медицинской помощи. Согласно лицензии ООО "МК Здоровье" от 18.12.2020 №ЛО-58-01-002472  дано разрешение на осуществление медицинской деятельности при оказании первичной врачебной медико-санитарной помощи в амбулаторных условиях по вакцинации (проведению профилактических прививок), неотложной медицинской помощи, педиатрии, терапии.  В соответствии с частью 4 статьи 33 Федерального закона №323-ФЗ от 21.11.2011 (с последующими изменениями) </t>
    </r>
    <r>
      <rPr>
        <i/>
        <sz val="12"/>
        <rFont val="Times New Roman"/>
        <family val="1"/>
        <charset val="204"/>
      </rPr>
      <t xml:space="preserve">"Об основах охраны здоровья граждан в Российской Федерации" </t>
    </r>
    <r>
      <rPr>
        <b/>
        <sz val="12"/>
        <rFont val="Times New Roman"/>
        <family val="1"/>
        <charset val="204"/>
      </rPr>
      <t>полежат распределению объемы  неотложной медицинской помощи по специальностям: "терапия" и "педиатрия"</t>
    </r>
  </si>
  <si>
    <t>Приложение №1.2.7</t>
  </si>
  <si>
    <t>Расчет объемов амбулаторной помощи, подлежащих распределению на 2021 год ООО «Медицинская клиника Здоровье» на основании показателей  о количестве занятых врачебных должностей, представленных в адрес Комиссии (исх. от 05.04.2021 №20), и приказа Министерства здравоохранения Пензенской области от 14.01.2015 №2 "О функции врачебной должности"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</si>
</sst>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"/>
    <numFmt numFmtId="165" formatCode="#,##0.00000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-* #,##0.00_р_._-;\-* #,##0.00_р_._-;_-* &quot;-&quot;??_р_._-;_-@_-"/>
    <numFmt numFmtId="174" formatCode="_(* #,##0.00_);_(* \(#,##0.00\);_(* &quot;-&quot;??_);_(@_)"/>
    <numFmt numFmtId="175" formatCode="_-* #,##0.00_р_._-;\-* #,##0.00_р_._-;_-* \-??_р_._-;_-@_-"/>
  </numFmts>
  <fonts count="5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sz val="1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4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3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0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9" fillId="13" borderId="0" applyNumberFormat="0" applyBorder="0" applyAlignment="0" applyProtection="0"/>
    <xf numFmtId="0" fontId="20" fillId="16" borderId="27" applyNumberFormat="0" applyAlignment="0" applyProtection="0"/>
    <xf numFmtId="0" fontId="21" fillId="27" borderId="28" applyNumberFormat="0" applyAlignment="0" applyProtection="0"/>
    <xf numFmtId="166" fontId="22" fillId="0" borderId="0"/>
    <xf numFmtId="167" fontId="17" fillId="0" borderId="0" applyBorder="0" applyProtection="0"/>
    <xf numFmtId="0" fontId="17" fillId="0" borderId="0"/>
    <xf numFmtId="168" fontId="22" fillId="0" borderId="0"/>
    <xf numFmtId="0" fontId="23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5" fillId="0" borderId="0" applyNumberFormat="0" applyBorder="0" applyProtection="0">
      <alignment horizontal="center"/>
    </xf>
    <xf numFmtId="0" fontId="26" fillId="0" borderId="29" applyNumberFormat="0" applyFill="0" applyAlignment="0" applyProtection="0"/>
    <xf numFmtId="0" fontId="27" fillId="0" borderId="30" applyNumberFormat="0" applyFill="0" applyAlignment="0" applyProtection="0"/>
    <xf numFmtId="0" fontId="28" fillId="0" borderId="31" applyNumberFormat="0" applyFill="0" applyAlignment="0" applyProtection="0"/>
    <xf numFmtId="0" fontId="28" fillId="0" borderId="0" applyNumberFormat="0" applyFill="0" applyBorder="0" applyAlignment="0" applyProtection="0"/>
    <xf numFmtId="0" fontId="25" fillId="0" borderId="0" applyNumberFormat="0" applyBorder="0" applyProtection="0">
      <alignment horizontal="center" textRotation="90"/>
    </xf>
    <xf numFmtId="0" fontId="29" fillId="8" borderId="27" applyNumberFormat="0" applyAlignment="0" applyProtection="0"/>
    <xf numFmtId="0" fontId="30" fillId="0" borderId="32" applyNumberFormat="0" applyFill="0" applyAlignment="0" applyProtection="0"/>
    <xf numFmtId="0" fontId="31" fillId="17" borderId="0" applyNumberFormat="0" applyBorder="0" applyAlignment="0" applyProtection="0"/>
    <xf numFmtId="0" fontId="17" fillId="0" borderId="0"/>
    <xf numFmtId="0" fontId="32" fillId="0" borderId="0"/>
    <xf numFmtId="0" fontId="33" fillId="10" borderId="33" applyNumberFormat="0" applyFont="0" applyAlignment="0" applyProtection="0"/>
    <xf numFmtId="0" fontId="34" fillId="16" borderId="34" applyNumberFormat="0" applyAlignment="0" applyProtection="0"/>
    <xf numFmtId="0" fontId="35" fillId="0" borderId="0" applyNumberFormat="0" applyBorder="0" applyProtection="0"/>
    <xf numFmtId="169" fontId="35" fillId="0" borderId="0" applyBorder="0" applyProtection="0"/>
    <xf numFmtId="0" fontId="36" fillId="0" borderId="0" applyNumberFormat="0" applyFill="0" applyBorder="0" applyAlignment="0" applyProtection="0"/>
    <xf numFmtId="0" fontId="37" fillId="0" borderId="35" applyNumberFormat="0" applyFill="0" applyAlignment="0" applyProtection="0"/>
    <xf numFmtId="0" fontId="38" fillId="0" borderId="0" applyNumberFormat="0" applyFill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6" borderId="0" applyNumberFormat="0" applyBorder="0" applyAlignment="0" applyProtection="0"/>
    <xf numFmtId="0" fontId="29" fillId="8" borderId="27" applyNumberFormat="0" applyAlignment="0" applyProtection="0"/>
    <xf numFmtId="0" fontId="34" fillId="16" borderId="34" applyNumberFormat="0" applyAlignment="0" applyProtection="0"/>
    <xf numFmtId="0" fontId="20" fillId="16" borderId="27" applyNumberFormat="0" applyAlignment="0" applyProtection="0"/>
    <xf numFmtId="170" fontId="2" fillId="0" borderId="0" applyFont="0" applyFill="0" applyBorder="0" applyAlignment="0" applyProtection="0"/>
    <xf numFmtId="0" fontId="39" fillId="0" borderId="36" applyNumberFormat="0" applyFill="0" applyAlignment="0" applyProtection="0"/>
    <xf numFmtId="0" fontId="40" fillId="0" borderId="37" applyNumberFormat="0" applyFill="0" applyAlignment="0" applyProtection="0"/>
    <xf numFmtId="0" fontId="41" fillId="0" borderId="38" applyNumberFormat="0" applyFill="0" applyAlignment="0" applyProtection="0"/>
    <xf numFmtId="0" fontId="41" fillId="0" borderId="0" applyNumberFormat="0" applyFill="0" applyBorder="0" applyAlignment="0" applyProtection="0"/>
    <xf numFmtId="0" fontId="37" fillId="0" borderId="39" applyNumberFormat="0" applyFill="0" applyAlignment="0" applyProtection="0"/>
    <xf numFmtId="0" fontId="21" fillId="27" borderId="28" applyNumberFormat="0" applyAlignment="0" applyProtection="0"/>
    <xf numFmtId="0" fontId="42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44" fillId="0" borderId="0"/>
    <xf numFmtId="0" fontId="1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7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9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9" fillId="13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10" borderId="33" applyNumberFormat="0" applyFont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0" fontId="30" fillId="0" borderId="32" applyNumberFormat="0" applyFill="0" applyAlignment="0" applyProtection="0"/>
    <xf numFmtId="0" fontId="50" fillId="0" borderId="0"/>
    <xf numFmtId="0" fontId="38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48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3" fontId="17" fillId="0" borderId="0" applyFont="0" applyFill="0" applyBorder="0" applyAlignment="0" applyProtection="0"/>
    <xf numFmtId="175" fontId="49" fillId="0" borderId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4" fillId="12" borderId="0" applyNumberFormat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3" fillId="0" borderId="10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/>
    <xf numFmtId="3" fontId="4" fillId="3" borderId="14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3" fontId="3" fillId="3" borderId="15" xfId="0" applyNumberFormat="1" applyFont="1" applyFill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/>
    </xf>
    <xf numFmtId="3" fontId="4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3" fontId="3" fillId="0" borderId="21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3" fontId="4" fillId="6" borderId="3" xfId="0" applyNumberFormat="1" applyFont="1" applyFill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0" fontId="3" fillId="4" borderId="16" xfId="0" applyFont="1" applyFill="1" applyBorder="1"/>
    <xf numFmtId="3" fontId="3" fillId="4" borderId="14" xfId="0" applyNumberFormat="1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/>
    </xf>
    <xf numFmtId="3" fontId="3" fillId="4" borderId="15" xfId="0" applyNumberFormat="1" applyFont="1" applyFill="1" applyBorder="1" applyAlignment="1">
      <alignment horizontal="center" vertical="center"/>
    </xf>
    <xf numFmtId="2" fontId="3" fillId="4" borderId="15" xfId="0" applyNumberFormat="1" applyFont="1" applyFill="1" applyBorder="1" applyAlignment="1">
      <alignment horizont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17" xfId="0" applyNumberFormat="1" applyFont="1" applyFill="1" applyBorder="1" applyAlignment="1">
      <alignment horizontal="center" vertical="center"/>
    </xf>
    <xf numFmtId="3" fontId="3" fillId="4" borderId="21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164" fontId="12" fillId="5" borderId="3" xfId="0" applyNumberFormat="1" applyFont="1" applyFill="1" applyBorder="1" applyAlignment="1">
      <alignment horizontal="center" vertical="center"/>
    </xf>
    <xf numFmtId="0" fontId="3" fillId="4" borderId="22" xfId="0" applyFont="1" applyFill="1" applyBorder="1"/>
    <xf numFmtId="3" fontId="3" fillId="4" borderId="23" xfId="0" applyNumberFormat="1" applyFont="1" applyFill="1" applyBorder="1" applyAlignment="1">
      <alignment horizontal="center" vertical="center"/>
    </xf>
    <xf numFmtId="3" fontId="3" fillId="4" borderId="24" xfId="0" applyNumberFormat="1" applyFont="1" applyFill="1" applyBorder="1" applyAlignment="1">
      <alignment horizontal="center" vertical="center"/>
    </xf>
    <xf numFmtId="0" fontId="3" fillId="4" borderId="24" xfId="0" applyFont="1" applyFill="1" applyBorder="1"/>
    <xf numFmtId="3" fontId="3" fillId="4" borderId="25" xfId="0" applyNumberFormat="1" applyFont="1" applyFill="1" applyBorder="1" applyAlignment="1">
      <alignment horizontal="center" vertical="center"/>
    </xf>
    <xf numFmtId="4" fontId="3" fillId="4" borderId="25" xfId="0" applyNumberFormat="1" applyFont="1" applyFill="1" applyBorder="1" applyAlignment="1">
      <alignment horizontal="center" vertical="center"/>
    </xf>
    <xf numFmtId="3" fontId="3" fillId="4" borderId="22" xfId="0" applyNumberFormat="1" applyFont="1" applyFill="1" applyBorder="1" applyAlignment="1">
      <alignment horizontal="center" vertical="center"/>
    </xf>
    <xf numFmtId="3" fontId="3" fillId="4" borderId="26" xfId="0" applyNumberFormat="1" applyFont="1" applyFill="1" applyBorder="1" applyAlignment="1">
      <alignment horizontal="center" vertical="center"/>
    </xf>
    <xf numFmtId="3" fontId="12" fillId="0" borderId="0" xfId="0" applyNumberFormat="1" applyFont="1"/>
    <xf numFmtId="3" fontId="16" fillId="5" borderId="0" xfId="0" applyNumberFormat="1" applyFont="1" applyFill="1" applyAlignment="1"/>
    <xf numFmtId="0" fontId="16" fillId="5" borderId="0" xfId="0" applyFont="1" applyFill="1"/>
    <xf numFmtId="3" fontId="16" fillId="5" borderId="0" xfId="0" applyNumberFormat="1" applyFont="1" applyFill="1"/>
    <xf numFmtId="165" fontId="3" fillId="5" borderId="1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</cellXfs>
  <cellStyles count="1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Comma" xfId="46"/>
    <cellStyle name="Excel Built-in Normal" xfId="47"/>
    <cellStyle name="Excel Built-in Normal 2" xfId="48"/>
    <cellStyle name="Excel_BuiltIn_Comma" xfId="49"/>
    <cellStyle name="Explanatory Text" xfId="50"/>
    <cellStyle name="Good" xfId="51"/>
    <cellStyle name="Heading" xfId="52"/>
    <cellStyle name="Heading 1" xfId="53"/>
    <cellStyle name="Heading 2" xfId="54"/>
    <cellStyle name="Heading 3" xfId="55"/>
    <cellStyle name="Heading 4" xfId="56"/>
    <cellStyle name="Heading1" xfId="57"/>
    <cellStyle name="Input" xfId="58"/>
    <cellStyle name="Linked Cell" xfId="59"/>
    <cellStyle name="Neutral" xfId="60"/>
    <cellStyle name="Normal 2" xfId="61"/>
    <cellStyle name="Normal_ICD10" xfId="62"/>
    <cellStyle name="Note" xfId="63"/>
    <cellStyle name="Output" xfId="64"/>
    <cellStyle name="Result" xfId="65"/>
    <cellStyle name="Result2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Денежный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1" xfId="89"/>
    <cellStyle name="Обычный 12" xfId="90"/>
    <cellStyle name="Обычный 12 2" xfId="91"/>
    <cellStyle name="Обычный 13" xfId="92"/>
    <cellStyle name="Обычный 14" xfId="93"/>
    <cellStyle name="Обычный 15" xfId="94"/>
    <cellStyle name="Обычный 2" xfId="95"/>
    <cellStyle name="Обычный 2 2" xfId="96"/>
    <cellStyle name="Обычный 2 2 2" xfId="97"/>
    <cellStyle name="Обычный 2 2 3" xfId="98"/>
    <cellStyle name="Обычный 2 2 4" xfId="99"/>
    <cellStyle name="Обычный 2 2 5" xfId="100"/>
    <cellStyle name="Обычный 2 2 6" xfId="101"/>
    <cellStyle name="Обычный 2 2 7" xfId="102"/>
    <cellStyle name="Обычный 2 2_Объемы  ВМП предложения МЗПО" xfId="103"/>
    <cellStyle name="Обычный 2 3" xfId="104"/>
    <cellStyle name="Обычный 2 4" xfId="105"/>
    <cellStyle name="Обычный 2 5" xfId="106"/>
    <cellStyle name="Обычный 2 6" xfId="107"/>
    <cellStyle name="Обычный 2 7" xfId="108"/>
    <cellStyle name="Обычный 2 8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 6" xfId="115"/>
    <cellStyle name="Обычный 3 7" xfId="116"/>
    <cellStyle name="Обычный 3_Объемы  ВМП предложения МЗПО" xfId="117"/>
    <cellStyle name="Обычный 4" xfId="118"/>
    <cellStyle name="Обычный 4 2" xfId="119"/>
    <cellStyle name="Обычный 4 3" xfId="120"/>
    <cellStyle name="Обычный 4 4" xfId="121"/>
    <cellStyle name="Обычный 4 5" xfId="122"/>
    <cellStyle name="Обычный 4 6" xfId="123"/>
    <cellStyle name="Обычный 4 7" xfId="124"/>
    <cellStyle name="Обычный 4 8" xfId="125"/>
    <cellStyle name="Обычный 5" xfId="126"/>
    <cellStyle name="Обычный 5 2" xfId="127"/>
    <cellStyle name="Обычный 5 3" xfId="128"/>
    <cellStyle name="Обычный 6" xfId="129"/>
    <cellStyle name="Обычный 6 2" xfId="130"/>
    <cellStyle name="Обычный 7" xfId="131"/>
    <cellStyle name="Обычный 7 2" xfId="132"/>
    <cellStyle name="Обычный 8" xfId="133"/>
    <cellStyle name="Обычный 9" xfId="134"/>
    <cellStyle name="Обычный 9 2" xfId="135"/>
    <cellStyle name="Плохой 2" xfId="136"/>
    <cellStyle name="Пояснение 2" xfId="137"/>
    <cellStyle name="Примечание 2" xfId="138"/>
    <cellStyle name="Примечание 3" xfId="139"/>
    <cellStyle name="Процентный 2" xfId="140"/>
    <cellStyle name="Связанная ячейка 2" xfId="141"/>
    <cellStyle name="Стиль 1" xfId="142"/>
    <cellStyle name="Текст предупреждения 2" xfId="143"/>
    <cellStyle name="Тысячи [0]_Лист17" xfId="144"/>
    <cellStyle name="Тысячи_Лист17" xfId="145"/>
    <cellStyle name="Финансовый 2" xfId="146"/>
    <cellStyle name="Финансовый 2 2" xfId="147"/>
    <cellStyle name="Финансовый 2 3" xfId="148"/>
    <cellStyle name="Финансовый 3" xfId="149"/>
    <cellStyle name="Финансовый 3 2" xfId="150"/>
    <cellStyle name="Финансовый 4" xfId="151"/>
    <cellStyle name="Финансовый 4 2" xfId="152"/>
    <cellStyle name="Финансовый 5" xfId="153"/>
    <cellStyle name="Финансовый 5 2" xfId="154"/>
    <cellStyle name="Финансовый 5 3" xfId="155"/>
    <cellStyle name="Финансовый 5 3 2" xfId="156"/>
    <cellStyle name="Финансовый 5 3 3" xfId="157"/>
    <cellStyle name="Финансовый 6" xfId="158"/>
    <cellStyle name="Финансовый 7" xfId="159"/>
    <cellStyle name="Финансовый 8" xfId="160"/>
    <cellStyle name="Финансовый 9" xfId="161"/>
    <cellStyle name="Хороший 2" xfId="1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18"/>
  <sheetViews>
    <sheetView tabSelected="1" view="pageBreakPreview" zoomScale="60" zoomScaleNormal="100" workbookViewId="0">
      <selection activeCell="A2" sqref="A2:R2"/>
    </sheetView>
  </sheetViews>
  <sheetFormatPr defaultRowHeight="12.75" x14ac:dyDescent="0.2"/>
  <cols>
    <col min="1" max="1" width="15.5703125" style="1" customWidth="1"/>
    <col min="2" max="2" width="11.85546875" style="1" customWidth="1"/>
    <col min="3" max="4" width="12.28515625" style="1" customWidth="1"/>
    <col min="5" max="5" width="19.28515625" style="1" customWidth="1"/>
    <col min="6" max="6" width="12.85546875" style="1" customWidth="1"/>
    <col min="7" max="7" width="12.28515625" style="1" customWidth="1"/>
    <col min="8" max="8" width="12.42578125" style="1" hidden="1" customWidth="1"/>
    <col min="9" max="9" width="17.42578125" style="1" customWidth="1"/>
    <col min="10" max="10" width="15.5703125" style="1" customWidth="1"/>
    <col min="11" max="11" width="15" style="1" customWidth="1"/>
    <col min="12" max="12" width="16.5703125" style="1" customWidth="1"/>
    <col min="13" max="13" width="11.140625" style="1" customWidth="1"/>
    <col min="14" max="14" width="16" style="1" customWidth="1"/>
    <col min="15" max="16" width="12.85546875" style="1" customWidth="1"/>
    <col min="17" max="17" width="15.5703125" style="1" customWidth="1"/>
    <col min="18" max="18" width="14.140625" style="1" customWidth="1"/>
    <col min="19" max="19" width="14.140625" style="1" hidden="1" customWidth="1"/>
    <col min="20" max="20" width="18.7109375" style="1" hidden="1" customWidth="1"/>
    <col min="21" max="21" width="14.85546875" style="1" hidden="1" customWidth="1"/>
    <col min="22" max="22" width="19.140625" style="1" hidden="1" customWidth="1"/>
    <col min="23" max="23" width="15.42578125" style="1" hidden="1" customWidth="1"/>
    <col min="24" max="16384" width="9.140625" style="1"/>
  </cols>
  <sheetData>
    <row r="1" spans="1:23" x14ac:dyDescent="0.2">
      <c r="N1" s="62" t="s">
        <v>34</v>
      </c>
      <c r="O1" s="62"/>
      <c r="P1" s="62"/>
      <c r="Q1" s="62"/>
      <c r="R1" s="62"/>
    </row>
    <row r="2" spans="1:23" ht="75" customHeight="1" x14ac:dyDescent="0.2">
      <c r="A2" s="69" t="s">
        <v>35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23" ht="13.5" thickBot="1" x14ac:dyDescent="0.25"/>
    <row r="4" spans="1:23" ht="104.25" customHeight="1" x14ac:dyDescent="0.2">
      <c r="A4" s="77" t="s">
        <v>0</v>
      </c>
      <c r="B4" s="79" t="s">
        <v>1</v>
      </c>
      <c r="C4" s="79"/>
      <c r="D4" s="79"/>
      <c r="E4" s="79"/>
      <c r="F4" s="79"/>
      <c r="G4" s="79"/>
      <c r="H4" s="80" t="s">
        <v>2</v>
      </c>
      <c r="I4" s="81"/>
      <c r="J4" s="82" t="s">
        <v>3</v>
      </c>
      <c r="K4" s="84" t="s">
        <v>4</v>
      </c>
      <c r="L4" s="86" t="s">
        <v>5</v>
      </c>
      <c r="M4" s="66" t="s">
        <v>6</v>
      </c>
      <c r="N4" s="67"/>
      <c r="O4" s="67"/>
      <c r="P4" s="67"/>
      <c r="Q4" s="67"/>
      <c r="R4" s="68"/>
      <c r="S4" s="2"/>
      <c r="T4" s="70" t="s">
        <v>7</v>
      </c>
      <c r="U4" s="72" t="s">
        <v>8</v>
      </c>
      <c r="V4" s="72" t="s">
        <v>9</v>
      </c>
      <c r="W4" s="74" t="s">
        <v>10</v>
      </c>
    </row>
    <row r="5" spans="1:23" ht="159.75" customHeight="1" x14ac:dyDescent="0.2">
      <c r="A5" s="78"/>
      <c r="B5" s="3" t="s">
        <v>11</v>
      </c>
      <c r="C5" s="4" t="s">
        <v>12</v>
      </c>
      <c r="D5" s="4" t="s">
        <v>13</v>
      </c>
      <c r="E5" s="5" t="s">
        <v>14</v>
      </c>
      <c r="F5" s="5" t="s">
        <v>15</v>
      </c>
      <c r="G5" s="6" t="s">
        <v>16</v>
      </c>
      <c r="H5" s="7" t="s">
        <v>17</v>
      </c>
      <c r="I5" s="8" t="s">
        <v>18</v>
      </c>
      <c r="J5" s="83"/>
      <c r="K5" s="85"/>
      <c r="L5" s="87"/>
      <c r="M5" s="9" t="s">
        <v>19</v>
      </c>
      <c r="N5" s="5" t="s">
        <v>20</v>
      </c>
      <c r="O5" s="10" t="s">
        <v>21</v>
      </c>
      <c r="P5" s="11" t="s">
        <v>22</v>
      </c>
      <c r="Q5" s="11" t="s">
        <v>23</v>
      </c>
      <c r="R5" s="12" t="s">
        <v>24</v>
      </c>
      <c r="S5" s="13"/>
      <c r="T5" s="71"/>
      <c r="U5" s="73"/>
      <c r="V5" s="73"/>
      <c r="W5" s="75"/>
    </row>
    <row r="6" spans="1:23" x14ac:dyDescent="0.2">
      <c r="A6" s="14">
        <v>1</v>
      </c>
      <c r="B6" s="15">
        <v>2</v>
      </c>
      <c r="C6" s="5">
        <v>3</v>
      </c>
      <c r="D6" s="5">
        <v>4</v>
      </c>
      <c r="E6" s="16">
        <v>5</v>
      </c>
      <c r="F6" s="5">
        <v>6</v>
      </c>
      <c r="G6" s="6">
        <v>7</v>
      </c>
      <c r="H6" s="7">
        <v>8</v>
      </c>
      <c r="I6" s="8">
        <v>8</v>
      </c>
      <c r="J6" s="14">
        <v>9</v>
      </c>
      <c r="K6" s="17">
        <v>10</v>
      </c>
      <c r="L6" s="17">
        <v>11</v>
      </c>
      <c r="M6" s="9">
        <v>12</v>
      </c>
      <c r="N6" s="16">
        <v>13</v>
      </c>
      <c r="O6" s="10">
        <v>14</v>
      </c>
      <c r="P6" s="11">
        <v>15</v>
      </c>
      <c r="Q6" s="11">
        <v>16</v>
      </c>
      <c r="R6" s="12">
        <v>17</v>
      </c>
      <c r="S6" s="18"/>
      <c r="T6" s="11">
        <v>16</v>
      </c>
      <c r="U6" s="10">
        <v>17</v>
      </c>
      <c r="V6" s="10">
        <v>18</v>
      </c>
      <c r="W6" s="19">
        <v>19</v>
      </c>
    </row>
    <row r="7" spans="1:23" x14ac:dyDescent="0.2">
      <c r="A7" s="20" t="s">
        <v>25</v>
      </c>
      <c r="B7" s="21">
        <v>394</v>
      </c>
      <c r="C7" s="22">
        <v>1315</v>
      </c>
      <c r="D7" s="22">
        <v>0</v>
      </c>
      <c r="E7" s="23">
        <v>3.1</v>
      </c>
      <c r="F7" s="22">
        <f>ROUND(C7*E7,0)</f>
        <v>4077</v>
      </c>
      <c r="G7" s="24">
        <f>B7+F7+D7</f>
        <v>4471</v>
      </c>
      <c r="H7" s="25"/>
      <c r="I7" s="26">
        <v>1</v>
      </c>
      <c r="J7" s="27">
        <v>4470</v>
      </c>
      <c r="K7" s="28">
        <f>ROUND(I7*J7,0)</f>
        <v>4470</v>
      </c>
      <c r="L7" s="29">
        <f>K7/G7</f>
        <v>0.99977633639006935</v>
      </c>
      <c r="M7" s="30">
        <f>ROUND(B7*L7,0)</f>
        <v>394</v>
      </c>
      <c r="N7" s="23">
        <v>3.1</v>
      </c>
      <c r="O7" s="31">
        <f>ROUND(L7*F7,0)</f>
        <v>4076</v>
      </c>
      <c r="P7" s="32">
        <f>ROUND(D7*L7,0)</f>
        <v>0</v>
      </c>
      <c r="Q7" s="32">
        <f>M7+O7+P7</f>
        <v>4470</v>
      </c>
      <c r="R7" s="33">
        <f>ROUND(O7/N7,0)</f>
        <v>1315</v>
      </c>
      <c r="S7" s="34"/>
      <c r="T7" s="32" t="e">
        <f>ROUND(B7*#REF!,0)</f>
        <v>#REF!</v>
      </c>
      <c r="U7" s="31" t="e">
        <f>ROUND(F7*#REF!,0)</f>
        <v>#REF!</v>
      </c>
      <c r="V7" s="31" t="e">
        <f>T7+U7</f>
        <v>#REF!</v>
      </c>
      <c r="W7" s="35" t="e">
        <f>U7/E7</f>
        <v>#REF!</v>
      </c>
    </row>
    <row r="8" spans="1:23" x14ac:dyDescent="0.2">
      <c r="A8" s="20" t="s">
        <v>26</v>
      </c>
      <c r="B8" s="21">
        <v>5500</v>
      </c>
      <c r="C8" s="22">
        <v>9000</v>
      </c>
      <c r="D8" s="22">
        <v>2800</v>
      </c>
      <c r="E8" s="23">
        <v>2.8</v>
      </c>
      <c r="F8" s="22">
        <f>ROUND(C8*E8,0)</f>
        <v>25200</v>
      </c>
      <c r="G8" s="24">
        <f t="shared" ref="G8:G12" si="0">B8+F8+D8</f>
        <v>33500</v>
      </c>
      <c r="H8" s="25"/>
      <c r="I8" s="26">
        <v>4</v>
      </c>
      <c r="J8" s="27">
        <v>3200</v>
      </c>
      <c r="K8" s="28">
        <f>ROUND(I8*J8,0)</f>
        <v>12800</v>
      </c>
      <c r="L8" s="29">
        <f t="shared" ref="L8:L12" si="1">K8/G8</f>
        <v>0.38208955223880597</v>
      </c>
      <c r="M8" s="30">
        <f>ROUND(B8*L8,0)</f>
        <v>2101</v>
      </c>
      <c r="N8" s="23">
        <v>2.8</v>
      </c>
      <c r="O8" s="31">
        <f>ROUND(L8*F8,0)</f>
        <v>9629</v>
      </c>
      <c r="P8" s="32">
        <f>ROUND(D8*L8,0)</f>
        <v>1070</v>
      </c>
      <c r="Q8" s="32">
        <f t="shared" ref="Q8:Q12" si="2">M8+O8+P8</f>
        <v>12800</v>
      </c>
      <c r="R8" s="33">
        <f>ROUND(O8/N8,0)</f>
        <v>3439</v>
      </c>
      <c r="S8" s="34"/>
      <c r="T8" s="32" t="e">
        <f>ROUND(B8*#REF!,0)</f>
        <v>#REF!</v>
      </c>
      <c r="U8" s="31" t="e">
        <f>ROUND(F8*#REF!,0)</f>
        <v>#REF!</v>
      </c>
      <c r="V8" s="31" t="e">
        <f>T8+U8</f>
        <v>#REF!</v>
      </c>
      <c r="W8" s="35" t="e">
        <f>U8/E8</f>
        <v>#REF!</v>
      </c>
    </row>
    <row r="9" spans="1:23" x14ac:dyDescent="0.2">
      <c r="A9" s="20" t="s">
        <v>27</v>
      </c>
      <c r="B9" s="21">
        <v>3300</v>
      </c>
      <c r="C9" s="22">
        <v>5368</v>
      </c>
      <c r="D9" s="22">
        <v>2100</v>
      </c>
      <c r="E9" s="23">
        <v>2.7</v>
      </c>
      <c r="F9" s="22">
        <f>ROUND(C9*E9,0)</f>
        <v>14494</v>
      </c>
      <c r="G9" s="24">
        <f t="shared" si="0"/>
        <v>19894</v>
      </c>
      <c r="H9" s="25"/>
      <c r="I9" s="26">
        <v>2</v>
      </c>
      <c r="J9" s="27">
        <v>4670</v>
      </c>
      <c r="K9" s="28">
        <f>ROUND(I9*J9,0)</f>
        <v>9340</v>
      </c>
      <c r="L9" s="29">
        <f t="shared" si="1"/>
        <v>0.46948828792600783</v>
      </c>
      <c r="M9" s="30">
        <f>ROUND(B9*L9,0)</f>
        <v>1549</v>
      </c>
      <c r="N9" s="23">
        <v>2.7</v>
      </c>
      <c r="O9" s="31">
        <f>ROUND(L9*F9,0)</f>
        <v>6805</v>
      </c>
      <c r="P9" s="36">
        <f>ROUND(D9*L9,0)</f>
        <v>986</v>
      </c>
      <c r="Q9" s="32">
        <f t="shared" si="2"/>
        <v>9340</v>
      </c>
      <c r="R9" s="33">
        <f>ROUND(O9/N9,0)</f>
        <v>2520</v>
      </c>
      <c r="S9" s="34"/>
      <c r="T9" s="32" t="e">
        <f>ROUND(B9*#REF!,0)</f>
        <v>#REF!</v>
      </c>
      <c r="U9" s="31" t="e">
        <f>ROUND(F9*#REF!,0)</f>
        <v>#REF!</v>
      </c>
      <c r="V9" s="31" t="e">
        <f>T9+U9</f>
        <v>#REF!</v>
      </c>
      <c r="W9" s="35" t="e">
        <f>U9/E9</f>
        <v>#REF!</v>
      </c>
    </row>
    <row r="10" spans="1:23" x14ac:dyDescent="0.2">
      <c r="A10" s="20" t="s">
        <v>28</v>
      </c>
      <c r="B10" s="21">
        <v>860</v>
      </c>
      <c r="C10" s="22">
        <v>1290</v>
      </c>
      <c r="D10" s="37">
        <v>0</v>
      </c>
      <c r="E10" s="23">
        <v>2.9</v>
      </c>
      <c r="F10" s="22">
        <f>ROUND(C10*E10,0)</f>
        <v>3741</v>
      </c>
      <c r="G10" s="24">
        <f t="shared" si="0"/>
        <v>4601</v>
      </c>
      <c r="H10" s="25"/>
      <c r="I10" s="26">
        <v>1</v>
      </c>
      <c r="J10" s="27">
        <v>4600</v>
      </c>
      <c r="K10" s="28">
        <f>ROUND(I10*J10,0)</f>
        <v>4600</v>
      </c>
      <c r="L10" s="29">
        <f t="shared" si="1"/>
        <v>0.99978265594435989</v>
      </c>
      <c r="M10" s="30">
        <f>ROUND(B10*L10,0)</f>
        <v>860</v>
      </c>
      <c r="N10" s="23">
        <v>2.9</v>
      </c>
      <c r="O10" s="31">
        <f>ROUND(L10*F10,0)</f>
        <v>3740</v>
      </c>
      <c r="P10" s="38">
        <v>0</v>
      </c>
      <c r="Q10" s="32">
        <f t="shared" si="2"/>
        <v>4600</v>
      </c>
      <c r="R10" s="33">
        <f>ROUND(O10/N10,0)</f>
        <v>1290</v>
      </c>
      <c r="S10" s="34"/>
      <c r="T10" s="32" t="e">
        <f>ROUND(B10*#REF!,0)</f>
        <v>#REF!</v>
      </c>
      <c r="U10" s="31" t="e">
        <f>ROUND(F10*#REF!,0)</f>
        <v>#REF!</v>
      </c>
      <c r="V10" s="31" t="e">
        <f>T10+U10</f>
        <v>#REF!</v>
      </c>
      <c r="W10" s="35" t="e">
        <f>U10/E10</f>
        <v>#REF!</v>
      </c>
    </row>
    <row r="11" spans="1:23" ht="24.75" customHeight="1" x14ac:dyDescent="0.2">
      <c r="A11" s="39" t="s">
        <v>29</v>
      </c>
      <c r="B11" s="40">
        <f>SUM(B7:B10)</f>
        <v>10054</v>
      </c>
      <c r="C11" s="41">
        <f>SUM(C7:C10)</f>
        <v>16973</v>
      </c>
      <c r="D11" s="41">
        <f>SUM(D7:D10)</f>
        <v>4900</v>
      </c>
      <c r="E11" s="41"/>
      <c r="F11" s="41">
        <f t="shared" ref="F11:K11" si="3">SUM(F7:F10)</f>
        <v>47512</v>
      </c>
      <c r="G11" s="42">
        <f t="shared" si="3"/>
        <v>62466</v>
      </c>
      <c r="H11" s="40">
        <f t="shared" si="3"/>
        <v>0</v>
      </c>
      <c r="I11" s="43">
        <f t="shared" si="3"/>
        <v>8</v>
      </c>
      <c r="J11" s="44">
        <f t="shared" si="3"/>
        <v>16940</v>
      </c>
      <c r="K11" s="44">
        <f t="shared" si="3"/>
        <v>31210</v>
      </c>
      <c r="L11" s="44"/>
      <c r="M11" s="40">
        <f>SUM(M7:M10)</f>
        <v>4904</v>
      </c>
      <c r="N11" s="41"/>
      <c r="O11" s="41">
        <f>SUM(O7:O10)</f>
        <v>24250</v>
      </c>
      <c r="P11" s="41">
        <f>SUM(P7:P10)</f>
        <v>2056</v>
      </c>
      <c r="Q11" s="41">
        <f>SUM(Q7:Q10)</f>
        <v>31210</v>
      </c>
      <c r="R11" s="45">
        <f>SUM(R7:R10)</f>
        <v>8564</v>
      </c>
      <c r="S11" s="46"/>
      <c r="T11" s="41" t="e">
        <f>SUM(T7:T10)</f>
        <v>#REF!</v>
      </c>
      <c r="U11" s="41" t="e">
        <f>SUM(U7:U10)</f>
        <v>#REF!</v>
      </c>
      <c r="V11" s="41" t="e">
        <f>SUM(V7:V10)</f>
        <v>#REF!</v>
      </c>
      <c r="W11" s="42" t="e">
        <f>SUM(W7:W10)</f>
        <v>#REF!</v>
      </c>
    </row>
    <row r="12" spans="1:23" ht="27.75" customHeight="1" x14ac:dyDescent="0.2">
      <c r="A12" s="47" t="s">
        <v>30</v>
      </c>
      <c r="B12" s="21">
        <v>5368</v>
      </c>
      <c r="C12" s="22">
        <v>7890</v>
      </c>
      <c r="D12" s="37">
        <v>0</v>
      </c>
      <c r="E12" s="23">
        <v>3</v>
      </c>
      <c r="F12" s="22">
        <f>ROUND(C12*E12,0)</f>
        <v>23670</v>
      </c>
      <c r="G12" s="24">
        <f t="shared" si="0"/>
        <v>29038</v>
      </c>
      <c r="H12" s="25"/>
      <c r="I12" s="48">
        <v>8</v>
      </c>
      <c r="J12" s="27">
        <v>3790</v>
      </c>
      <c r="K12" s="28">
        <f>ROUND(I12*J12,0)</f>
        <v>30320</v>
      </c>
      <c r="L12" s="61">
        <f t="shared" si="1"/>
        <v>1.0441490460775535</v>
      </c>
      <c r="M12" s="30">
        <f>B12</f>
        <v>5368</v>
      </c>
      <c r="N12" s="23">
        <v>3</v>
      </c>
      <c r="O12" s="31">
        <f>ROUND(R12*3,0)</f>
        <v>23670</v>
      </c>
      <c r="P12" s="38">
        <v>0</v>
      </c>
      <c r="Q12" s="32">
        <f t="shared" si="2"/>
        <v>29038</v>
      </c>
      <c r="R12" s="33">
        <f>C12</f>
        <v>7890</v>
      </c>
    </row>
    <row r="13" spans="1:23" ht="39" customHeight="1" thickBot="1" x14ac:dyDescent="0.25">
      <c r="A13" s="49" t="s">
        <v>31</v>
      </c>
      <c r="B13" s="50">
        <f>B11+B12</f>
        <v>15422</v>
      </c>
      <c r="C13" s="51">
        <f>C11+C12</f>
        <v>24863</v>
      </c>
      <c r="D13" s="51">
        <f>D11+D12</f>
        <v>4900</v>
      </c>
      <c r="E13" s="52"/>
      <c r="F13" s="51">
        <f t="shared" ref="F13:G13" si="4">F11+F12</f>
        <v>71182</v>
      </c>
      <c r="G13" s="53">
        <f t="shared" si="4"/>
        <v>91504</v>
      </c>
      <c r="H13" s="50">
        <f>H11+H12</f>
        <v>0</v>
      </c>
      <c r="I13" s="54">
        <f>I11+I12</f>
        <v>16</v>
      </c>
      <c r="J13" s="55">
        <f t="shared" ref="J13:K13" si="5">J11+J12</f>
        <v>20730</v>
      </c>
      <c r="K13" s="55">
        <f t="shared" si="5"/>
        <v>61530</v>
      </c>
      <c r="L13" s="49"/>
      <c r="M13" s="50">
        <f>M11+M12</f>
        <v>10272</v>
      </c>
      <c r="N13" s="52"/>
      <c r="O13" s="51">
        <f t="shared" ref="O13:R13" si="6">O11+O12</f>
        <v>47920</v>
      </c>
      <c r="P13" s="51">
        <f t="shared" si="6"/>
        <v>2056</v>
      </c>
      <c r="Q13" s="51">
        <f t="shared" si="6"/>
        <v>60248</v>
      </c>
      <c r="R13" s="56">
        <f t="shared" si="6"/>
        <v>16454</v>
      </c>
    </row>
    <row r="14" spans="1:23" x14ac:dyDescent="0.2">
      <c r="Q14" s="57"/>
    </row>
    <row r="15" spans="1:23" ht="15.75" x14ac:dyDescent="0.25">
      <c r="A15" s="76" t="s">
        <v>32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spans="1:23" ht="64.5" customHeight="1" x14ac:dyDescent="0.25">
      <c r="A16" s="63" t="s">
        <v>33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</row>
    <row r="17" spans="11:18" ht="46.5" customHeight="1" x14ac:dyDescent="0.2">
      <c r="K17" s="64"/>
      <c r="L17" s="64"/>
      <c r="M17" s="58"/>
      <c r="N17" s="59"/>
      <c r="O17" s="60"/>
      <c r="P17" s="59"/>
      <c r="Q17" s="60"/>
      <c r="R17" s="60"/>
    </row>
    <row r="18" spans="11:18" ht="41.25" customHeight="1" x14ac:dyDescent="0.2">
      <c r="K18" s="65"/>
      <c r="L18" s="65"/>
      <c r="M18" s="60"/>
      <c r="N18" s="59"/>
      <c r="O18" s="60"/>
      <c r="P18" s="60"/>
      <c r="Q18" s="60"/>
      <c r="R18" s="60"/>
    </row>
  </sheetData>
  <mergeCells count="17">
    <mergeCell ref="T4:T5"/>
    <mergeCell ref="U4:U5"/>
    <mergeCell ref="V4:V5"/>
    <mergeCell ref="W4:W5"/>
    <mergeCell ref="A15:Q15"/>
    <mergeCell ref="A4:A5"/>
    <mergeCell ref="B4:G4"/>
    <mergeCell ref="H4:I4"/>
    <mergeCell ref="J4:J5"/>
    <mergeCell ref="K4:K5"/>
    <mergeCell ref="L4:L5"/>
    <mergeCell ref="N1:R1"/>
    <mergeCell ref="A16:R16"/>
    <mergeCell ref="K17:L17"/>
    <mergeCell ref="K18:L18"/>
    <mergeCell ref="M4:R4"/>
    <mergeCell ref="A2:R2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ООО МК Здоровье</vt:lpstr>
      <vt:lpstr>'ООО МК Здоровье'!Область_печати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2021-05-07T14:40:06Z</cp:lastPrinted>
  <dcterms:created xsi:type="dcterms:W3CDTF">2021-05-07T12:08:38Z</dcterms:created>
  <dcterms:modified xsi:type="dcterms:W3CDTF">2021-05-12T09:21:33Z</dcterms:modified>
</cp:coreProperties>
</file>